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AA265CC0-F769-4800-8CCF-613A7789E899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<sst xmlns="http://schemas.openxmlformats.org/spreadsheetml/2006/main" count="206" uniqueCount="204">
  <si>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</si>
  <si>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</si>
  <si>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</si>
  <si>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</si>
  <si>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</si>
  <si>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</si>
  <si>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</si>
  <si>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</si>
  <si>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</si>
  <si>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</si>
  <si>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</si>
  <si>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</si>
  <si>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</si>
  <si>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</si>
  <si>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</si>
  <si>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</si>
  <si>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</si>
  <si>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</si>
  <si>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</si>
  <si>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</si>
  <si>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</si>
  <si>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</si>
  <si>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</si>
  <si>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</si>
  <si>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</si>
  <si>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</si>
  <si>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</si>
  <si>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</si>
  <si>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</si>
  <si>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</si>
  <si>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</si>
  <si>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</si>
  <si>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</si>
  <si>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</si>
  <si>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</si>
  <si>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</si>
  <si>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</si>
  <si>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</si>
  <si>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</si>
  <si>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</si>
  <si>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</si>
  <si>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</si>
  <si>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</si>
  <si>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</si>
  <si>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</si>
  <si>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</si>
  <si>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</si>
  <si>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</si>
  <si>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</si>
  <si>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</si>
  <si>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</si>
  <si>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</si>
  <si>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</si>
  <si>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</si>
  <si>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</si>
  <si>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</si>
  <si>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</si>
  <si>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</si>
  <si>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</si>
  <si>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</si>
  <si>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</si>
  <si>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</si>
  <si>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</si>
  <si>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</si>
  <si>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</si>
  <si>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</si>
  <si>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</si>
  <si>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</si>
  <si>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</si>
  <si>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</si>
  <si>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</si>
  <si>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</si>
  <si>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</si>
  <si>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</si>
  <si>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</si>
  <si>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</si>
  <si>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</si>
  <si>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</si>
  <si>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</si>
  <si>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</si>
  <si>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</si>
  <si>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</si>
  <si>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</si>
  <si>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</si>
  <si>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</si>
  <si>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</si>
  <si>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</si>
  <si>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</si>
  <si>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</si>
  <si>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</si>
  <si>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</si>
  <si>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</si>
  <si>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</si>
  <si>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</si>
  <si>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</si>
  <si>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</si>
  <si>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</si>
  <si>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</si>
  <si>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</si>
  <si>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</si>
  <si>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</si>
  <si>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</si>
  <si>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</si>
  <si>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</si>
  <si>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</si>
  <si>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</si>
  <si>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</si>
  <si>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</si>
  <si>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</si>
  <si>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</si>
  <si>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</si>
  <si>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</si>
  <si>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</si>
  <si>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</si>
  <si>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</si>
  <si>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</si>
  <si>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</si>
  <si>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</si>
  <si>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</si>
  <si>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</si>
  <si>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</si>
  <si>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</si>
  <si>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</si>
  <si>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</si>
  <si>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</si>
  <si>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</si>
  <si>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</si>
  <si>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</si>
  <si>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</si>
  <si>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</si>
  <si>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</si>
  <si>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</si>
  <si>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</si>
  <si>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</si>
  <si>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</si>
  <si>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</si>
  <si>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</si>
  <si>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</si>
  <si>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</si>
  <si>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</si>
  <si>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</si>
  <si>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</si>
  <si>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</si>
  <si>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</si>
  <si>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</si>
  <si>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</si>
  <si>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</si>
  <si>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</si>
  <si>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</si>
  <si>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</si>
  <si>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</si>
  <si>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</si>
  <si>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</si>
  <si>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</si>
  <si>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</si>
  <si>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</si>
  <si>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</si>
  <si>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</si>
  <si>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</si>
  <si>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</si>
  <si>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</si>
  <si>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</si>
  <si>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</si>
  <si>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</si>
  <si>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</si>
  <si>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</si>
  <si>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</si>
  <si>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</si>
  <si>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</si>
  <si>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</si>
  <si>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</si>
  <si>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</si>
  <si>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</si>
  <si>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</si>
  <si>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</si>
  <si>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</si>
  <si>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</si>
  <si>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</si>
  <si>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</si>
  <si>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</si>
  <si>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</si>
  <si>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</si>
  <si>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</si>
  <si>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</si>
  <si>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</si>
  <si>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</si>
  <si>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</si>
  <si>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</si>
  <si>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</si>
  <si>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</si>
  <si>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</si>
  <si>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</si>
  <si>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</si>
  <si>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</si>
  <si>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</si>
  <si>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</si>
  <si>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</si>
  <si>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</si>
  <si>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</si>
  <si>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</si>
  <si>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</si>
  <si>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</si>
  <si>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شركة الترافرتين</t>
  </si>
  <si>
    <t>TRAVERTINE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</si>
</sst>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F56" sqref="F56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141203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0.28999999999999998</v>
      </c>
      <c r="F6" s="47">
        <v>0.22</v>
      </c>
      <c r="G6" s="47">
        <v>0.28000000000000003</v>
      </c>
      <c r="H6" s="47">
        <v>0.34</v>
      </c>
      <c r="I6" s="4" t="s">
        <v>195</v>
      </c>
    </row>
    <row r="7" spans="4:18" ht="20.100000000000001" customHeight="1" x14ac:dyDescent="0.2">
      <c r="D7" s="13" t="s">
        <v>86</v>
      </c>
      <c r="E7" s="16">
        <v>258899</v>
      </c>
      <c r="F7" s="16">
        <v>166456.54999999999</v>
      </c>
      <c r="G7" s="16">
        <v>18962.669999999998</v>
      </c>
      <c r="H7" s="16">
        <v>2367.88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725224</v>
      </c>
      <c r="F8" s="16">
        <v>657961</v>
      </c>
      <c r="G8" s="16">
        <v>60170</v>
      </c>
      <c r="H8" s="16">
        <v>5807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784</v>
      </c>
      <c r="F9" s="16">
        <v>846</v>
      </c>
      <c r="G9" s="16">
        <v>99</v>
      </c>
      <c r="H9" s="16">
        <v>25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4600000</v>
      </c>
      <c r="F10" s="16">
        <v>4600000</v>
      </c>
      <c r="G10" s="16">
        <v>4600000</v>
      </c>
      <c r="H10" s="16">
        <v>4600000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1334000</v>
      </c>
      <c r="F11" s="16">
        <v>1012000</v>
      </c>
      <c r="G11" s="16">
        <v>1288000</v>
      </c>
      <c r="H11" s="16">
        <v>1564000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6585</v>
      </c>
      <c r="F16" s="41">
        <v>12619</v>
      </c>
      <c r="G16" s="41">
        <v>16821</v>
      </c>
      <c r="H16" s="41">
        <v>46230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375235</v>
      </c>
      <c r="F17" s="16">
        <v>424250</v>
      </c>
      <c r="G17" s="16">
        <v>568878</v>
      </c>
      <c r="H17" s="16">
        <v>526818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6695</v>
      </c>
      <c r="H19" s="16">
        <v>5125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1142632</v>
      </c>
      <c r="F21" s="16">
        <v>1386844</v>
      </c>
      <c r="G21" s="16">
        <v>1679805</v>
      </c>
      <c r="H21" s="16">
        <v>1475987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134457</v>
      </c>
      <c r="F22" s="16">
        <v>139645</v>
      </c>
      <c r="G22" s="16">
        <v>153247</v>
      </c>
      <c r="H22" s="16">
        <v>177667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1713956</v>
      </c>
      <c r="F23" s="16">
        <v>2031970</v>
      </c>
      <c r="G23" s="16">
        <v>2510736</v>
      </c>
      <c r="H23" s="16">
        <v>2319805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26916</v>
      </c>
      <c r="F24" s="16">
        <v>26916</v>
      </c>
      <c r="G24" s="16">
        <v>26916</v>
      </c>
      <c r="H24" s="16">
        <v>89781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1074636</v>
      </c>
      <c r="F25" s="16">
        <v>1256040</v>
      </c>
      <c r="G25" s="16">
        <v>1456605</v>
      </c>
      <c r="H25" s="16">
        <v>1470183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68953</v>
      </c>
      <c r="F26" s="16">
        <v>68953</v>
      </c>
      <c r="G26" s="16">
        <v>68953</v>
      </c>
      <c r="H26" s="16">
        <v>68953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1143589</v>
      </c>
      <c r="F28" s="16">
        <v>1324993</v>
      </c>
      <c r="G28" s="16">
        <v>1525558</v>
      </c>
      <c r="H28" s="16">
        <v>1539136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68736</v>
      </c>
      <c r="F29" s="16">
        <v>75912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2953197</v>
      </c>
      <c r="F30" s="42">
        <v>3459791</v>
      </c>
      <c r="G30" s="42">
        <v>4063210</v>
      </c>
      <c r="H30" s="42">
        <v>3948722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466933</v>
      </c>
      <c r="F35" s="41">
        <v>429052</v>
      </c>
      <c r="G35" s="41">
        <v>442996</v>
      </c>
      <c r="H35" s="41">
        <v>438153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648121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322630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20000</v>
      </c>
      <c r="F38" s="16">
        <v>423625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851984</v>
      </c>
      <c r="F39" s="16">
        <v>1209634</v>
      </c>
      <c r="G39" s="16">
        <v>1223330</v>
      </c>
      <c r="H39" s="16">
        <v>860715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500648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260977</v>
      </c>
      <c r="F42" s="16">
        <v>248484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1613609</v>
      </c>
      <c r="F43" s="42">
        <v>1458118</v>
      </c>
      <c r="G43" s="42">
        <v>1223330</v>
      </c>
      <c r="H43" s="42">
        <v>860715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4600000</v>
      </c>
      <c r="F46" s="44">
        <v>4600000</v>
      </c>
      <c r="G46" s="44">
        <v>4600000</v>
      </c>
      <c r="H46" s="44">
        <v>4600000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4600000</v>
      </c>
      <c r="F47" s="43">
        <v>4600000</v>
      </c>
      <c r="G47" s="43">
        <v>4600000</v>
      </c>
      <c r="H47" s="43">
        <v>4600000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4600000</v>
      </c>
      <c r="F48" s="43">
        <v>4600000</v>
      </c>
      <c r="G48" s="43">
        <v>4600000</v>
      </c>
      <c r="H48" s="43">
        <v>4600000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181803</v>
      </c>
      <c r="F49" s="43">
        <v>181803</v>
      </c>
      <c r="G49" s="43">
        <v>181803</v>
      </c>
      <c r="H49" s="43">
        <v>181803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-286590</v>
      </c>
      <c r="F57" s="43">
        <v>-286590</v>
      </c>
      <c r="G57" s="43">
        <v>-286590</v>
      </c>
      <c r="H57" s="43">
        <v>-223725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-3155625</v>
      </c>
      <c r="F58" s="43">
        <v>-2493540</v>
      </c>
      <c r="G58" s="43">
        <v>-1655333</v>
      </c>
      <c r="H58" s="43">
        <v>-1470071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1339588</v>
      </c>
      <c r="F59" s="43">
        <v>2001673</v>
      </c>
      <c r="G59" s="43">
        <v>2839880</v>
      </c>
      <c r="H59" s="43">
        <v>3088007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2953197</v>
      </c>
      <c r="F61" s="45">
        <v>3459791</v>
      </c>
      <c r="G61" s="45">
        <v>4063210</v>
      </c>
      <c r="H61" s="45">
        <v>3948722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290086</v>
      </c>
      <c r="F65" s="44">
        <v>589738</v>
      </c>
      <c r="G65" s="44">
        <v>1103917</v>
      </c>
      <c r="H65" s="44">
        <v>1500347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719895</v>
      </c>
      <c r="F66" s="43">
        <v>1108253</v>
      </c>
      <c r="G66" s="43">
        <v>905249</v>
      </c>
      <c r="H66" s="43">
        <v>1583442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-429809</v>
      </c>
      <c r="F67" s="43">
        <v>-518515</v>
      </c>
      <c r="G67" s="43">
        <v>198668</v>
      </c>
      <c r="H67" s="43">
        <v>-83095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162343</v>
      </c>
      <c r="F68" s="43">
        <v>217568</v>
      </c>
      <c r="G68" s="43">
        <v>275635</v>
      </c>
      <c r="H68" s="43">
        <v>328387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30263</v>
      </c>
      <c r="F69" s="43">
        <v>52859</v>
      </c>
      <c r="G69" s="43">
        <v>74506</v>
      </c>
      <c r="H69" s="43">
        <v>78334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188580</v>
      </c>
      <c r="F70" s="43">
        <v>204881</v>
      </c>
      <c r="G70" s="43">
        <v>16482</v>
      </c>
      <c r="H70" s="43">
        <v>17038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9480</v>
      </c>
      <c r="G71" s="43">
        <v>0</v>
      </c>
      <c r="H71" s="43">
        <v>50942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-622415</v>
      </c>
      <c r="F72" s="43">
        <v>-798422</v>
      </c>
      <c r="G72" s="43">
        <v>-151473</v>
      </c>
      <c r="H72" s="43">
        <v>-540758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8345</v>
      </c>
      <c r="F73" s="43">
        <v>16908</v>
      </c>
      <c r="G73" s="43">
        <v>1759</v>
      </c>
      <c r="H73" s="43">
        <v>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-614070</v>
      </c>
      <c r="F75" s="43">
        <v>-781514</v>
      </c>
      <c r="G75" s="43">
        <v>-149714</v>
      </c>
      <c r="H75" s="43">
        <v>-540758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48015</v>
      </c>
      <c r="F76" s="43">
        <v>56693</v>
      </c>
      <c r="G76" s="43">
        <v>35548</v>
      </c>
      <c r="H76" s="43">
        <v>25300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-662085</v>
      </c>
      <c r="F77" s="43">
        <v>-838207</v>
      </c>
      <c r="G77" s="43">
        <v>-185262</v>
      </c>
      <c r="H77" s="43">
        <v>-566058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-662085</v>
      </c>
      <c r="F82" s="43">
        <v>-838207</v>
      </c>
      <c r="G82" s="43">
        <v>-185262</v>
      </c>
      <c r="H82" s="43">
        <v>-566058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-662085</v>
      </c>
      <c r="F84" s="45">
        <v>-838207</v>
      </c>
      <c r="G84" s="45">
        <v>-185262</v>
      </c>
      <c r="H84" s="45">
        <v>-566058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12619</v>
      </c>
      <c r="F88" s="44">
        <v>16821</v>
      </c>
      <c r="G88" s="44">
        <v>46230</v>
      </c>
      <c r="H88" s="44">
        <v>44073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-21934</v>
      </c>
      <c r="F89" s="43">
        <v>212566</v>
      </c>
      <c r="G89" s="43">
        <v>-351996</v>
      </c>
      <c r="H89" s="43">
        <v>31985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0</v>
      </c>
      <c r="F90" s="43">
        <v>19728</v>
      </c>
      <c r="G90" s="43">
        <v>-2904</v>
      </c>
      <c r="H90" s="43">
        <v>-1780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15900</v>
      </c>
      <c r="F91" s="43">
        <v>-236496</v>
      </c>
      <c r="G91" s="43">
        <v>325491</v>
      </c>
      <c r="H91" s="43">
        <v>-28048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6585</v>
      </c>
      <c r="F92" s="45">
        <v>12619</v>
      </c>
      <c r="G92" s="45">
        <v>16821</v>
      </c>
      <c r="H92" s="45">
        <v>46230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15.765739130434783</v>
      </c>
      <c r="F96" s="46">
        <f>+F8*100/F10</f>
        <v>14.3035</v>
      </c>
      <c r="G96" s="46">
        <f>+G8*100/G10</f>
        <v>1.3080434782608696</v>
      </c>
      <c r="H96" s="46">
        <f>+H8*100/H10</f>
        <v>0.1262391304347826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-0.14393152173913043</v>
      </c>
      <c r="F97" s="47">
        <f>+F84/F10</f>
        <v>-0.18221891304347826</v>
      </c>
      <c r="G97" s="47">
        <f>+G84/G10</f>
        <v>-4.0274347826086958E-2</v>
      </c>
      <c r="H97" s="47">
        <f>+H84/H10</f>
        <v>-0.12305608695652175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0.29121478260869565</v>
      </c>
      <c r="F99" s="47">
        <f>+F59/F10</f>
        <v>0.43514630434782609</v>
      </c>
      <c r="G99" s="47">
        <f>+G59/G10</f>
        <v>0.61736521739130434</v>
      </c>
      <c r="H99" s="47">
        <f>+H59/H10</f>
        <v>0.67130586956521743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-2.0148470362566742</v>
      </c>
      <c r="F100" s="47">
        <f>+F11/F84</f>
        <v>-1.2073389986005842</v>
      </c>
      <c r="G100" s="47">
        <f>+G11/G84</f>
        <v>-6.9523161792488475</v>
      </c>
      <c r="H100" s="47">
        <f>+H11/H84</f>
        <v>-2.76296775242113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0.99582856818663645</v>
      </c>
      <c r="F103" s="48">
        <f>+F11/F59</f>
        <v>0.50557708476859109</v>
      </c>
      <c r="G103" s="48">
        <f>+G11/G59</f>
        <v>0.45354029043480709</v>
      </c>
      <c r="H103" s="48">
        <f>+H11/H59</f>
        <v>0.50647553583913507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-148.16606109912232</v>
      </c>
      <c r="F105" s="53">
        <f>+F67*100/F65</f>
        <v>-87.922942052233367</v>
      </c>
      <c r="G105" s="53">
        <f>+G67*100/G65</f>
        <v>17.996642863548619</v>
      </c>
      <c r="H105" s="53">
        <f>+H67*100/H65</f>
        <v>-5.5383854534984236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-211.68550016202093</v>
      </c>
      <c r="F106" s="54">
        <f>+F75*100/F65</f>
        <v>-132.51884735255317</v>
      </c>
      <c r="G106" s="54">
        <f>+G75*100/G65</f>
        <v>-13.562070336809741</v>
      </c>
      <c r="H106" s="54">
        <f>+H75*100/H65</f>
        <v>-36.042195572090989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-228.23748819315651</v>
      </c>
      <c r="F107" s="54">
        <f>+F82*100/F65</f>
        <v>-142.13209933902851</v>
      </c>
      <c r="G107" s="54">
        <f>+G82*100/G65</f>
        <v>-16.782239969128113</v>
      </c>
      <c r="H107" s="54">
        <f>+H82*100/H65</f>
        <v>-37.72847214677671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-22.419262920827833</v>
      </c>
      <c r="F108" s="54">
        <f>F82*100/F30</f>
        <v>-24.227099266978843</v>
      </c>
      <c r="G108" s="54">
        <f>G82*100/G30</f>
        <v>-4.5594985245655533</v>
      </c>
      <c r="H108" s="54">
        <f>H82*100/H30</f>
        <v>-14.335220357371321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-49.424524555311038</v>
      </c>
      <c r="F109" s="55">
        <f>+F84*100/F59</f>
        <v>-41.875321293737791</v>
      </c>
      <c r="G109" s="55">
        <f>+G84*100/G59</f>
        <v>-6.5235855036128285</v>
      </c>
      <c r="H109" s="55">
        <f>+H84*100/H59</f>
        <v>-18.33085222928575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54.63939588181892</v>
      </c>
      <c r="F111" s="46">
        <f>+F43*100/F30</f>
        <v>42.144684462153926</v>
      </c>
      <c r="G111" s="46">
        <f>+G43*100/G30</f>
        <v>30.1074766010125</v>
      </c>
      <c r="H111" s="46">
        <f>+H43*100/H30</f>
        <v>21.797305558608581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45.36060411818108</v>
      </c>
      <c r="F112" s="47">
        <f>+(F59+F60)*100/F30</f>
        <v>57.855315537846074</v>
      </c>
      <c r="G112" s="47">
        <f>+(G59+G60)*100/G30</f>
        <v>69.892523398987507</v>
      </c>
      <c r="H112" s="47">
        <f>+(H59+H60)*100/H30</f>
        <v>78.202694441391415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-12.789128397375819</v>
      </c>
      <c r="F113" s="48">
        <f>+F75/F76</f>
        <v>-13.78501755066763</v>
      </c>
      <c r="G113" s="48">
        <f>+G75/G76</f>
        <v>-4.2116012152582423</v>
      </c>
      <c r="H113" s="48">
        <f>+H75/H76</f>
        <v>-21.373833992094863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9.8227785007231144E-2</v>
      </c>
      <c r="F115" s="46">
        <f>+F65/F30</f>
        <v>0.17045480492896825</v>
      </c>
      <c r="G115" s="46">
        <f>+G65/G30</f>
        <v>0.27168593304308664</v>
      </c>
      <c r="H115" s="46">
        <f>+H65/H30</f>
        <v>0.37995761666686084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0.25366281067761232</v>
      </c>
      <c r="F116" s="47">
        <f>+F65/F28</f>
        <v>0.44508763442523847</v>
      </c>
      <c r="G116" s="47">
        <f>+G65/G28</f>
        <v>0.72361522800181965</v>
      </c>
      <c r="H116" s="47">
        <f>+H65/H28</f>
        <v>0.97479819846979088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0.33653761375079466</v>
      </c>
      <c r="F117" s="48">
        <f>+F65/F120</f>
        <v>0.7171496809090202</v>
      </c>
      <c r="G117" s="48">
        <f>+G65/G120</f>
        <v>0.85747386605313325</v>
      </c>
      <c r="H117" s="48">
        <f>+H65/H120</f>
        <v>1.0282758431625192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2.0117232248492929</v>
      </c>
      <c r="F119" s="46">
        <f>+F23/F39</f>
        <v>1.6798221610834352</v>
      </c>
      <c r="G119" s="46">
        <f>+G23/G39</f>
        <v>2.0523783443551618</v>
      </c>
      <c r="H119" s="46">
        <f>+H23/H39</f>
        <v>2.6952068919444878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861972</v>
      </c>
      <c r="F120" s="42">
        <f>+F23-F39</f>
        <v>822336</v>
      </c>
      <c r="G120" s="42">
        <f>+G23-G39</f>
        <v>1287406</v>
      </c>
      <c r="H120" s="42">
        <f>+H23-H39</f>
        <v>1459090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2021-09-16T10:33:49Z</dcterms:modified>
</cp:coreProperties>
</file>